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노성준\1.업무파일\1.업무추진비\2017\월별홈페이지공개\"/>
    </mc:Choice>
  </mc:AlternateContent>
  <bookViews>
    <workbookView xWindow="375" yWindow="4830" windowWidth="25230" windowHeight="7800" tabRatio="825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경영이사!$A$1:$H$9</definedName>
    <definedName name="_xlnm.Print_Area" localSheetId="3">경영전략처장!$A$1:$H$6</definedName>
    <definedName name="_xlnm.Print_Area" localSheetId="7">기반시설본부장!$A$1:$H$6</definedName>
    <definedName name="_xlnm.Print_Area" localSheetId="5">복지시설본부장!$A$1:$H$6</definedName>
    <definedName name="_xlnm.Print_Area" localSheetId="8">안전감사실장!$A$1:$H$6</definedName>
    <definedName name="_xlnm.Print_Area" localSheetId="0">이사장!$A$1:$H$23</definedName>
    <definedName name="_xlnm.Print_Area" localSheetId="4">체육시설본부장!$A$1:$H$6</definedName>
    <definedName name="_xlnm.Print_Area" localSheetId="6">환경시설본부장!$A$1:$H$6</definedName>
  </definedNames>
  <calcPr calcId="162913"/>
</workbook>
</file>

<file path=xl/calcChain.xml><?xml version="1.0" encoding="utf-8"?>
<calcChain xmlns="http://schemas.openxmlformats.org/spreadsheetml/2006/main">
  <c r="H4" i="11" l="1"/>
  <c r="G4" i="11"/>
  <c r="H4" i="9"/>
  <c r="G4" i="9"/>
  <c r="G4" i="4"/>
  <c r="H5" i="4"/>
  <c r="H4" i="4"/>
  <c r="H5" i="2"/>
  <c r="H4" i="2"/>
  <c r="G4" i="2"/>
  <c r="H5" i="11"/>
  <c r="G4" i="5" l="1"/>
  <c r="G4" i="6"/>
  <c r="G4" i="7"/>
  <c r="G4" i="10"/>
  <c r="H5" i="6" l="1"/>
  <c r="H4" i="6"/>
  <c r="H5" i="10" l="1"/>
  <c r="H4" i="10"/>
  <c r="H5" i="5" l="1"/>
  <c r="H4" i="5"/>
  <c r="H5" i="8" l="1"/>
  <c r="H4" i="8"/>
  <c r="G4" i="8"/>
  <c r="H5" i="7" l="1"/>
  <c r="H4" i="7"/>
  <c r="H5" i="9" l="1"/>
</calcChain>
</file>

<file path=xl/sharedStrings.xml><?xml version="1.0" encoding="utf-8"?>
<sst xmlns="http://schemas.openxmlformats.org/spreadsheetml/2006/main" count="194" uniqueCount="88">
  <si>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</si>
  <si>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</si>
  <si>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</si>
  <si>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</si>
  <si>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</si>
  <si>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</si>
  <si>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</si>
  <si>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</si>
  <si>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</si>
  <si>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</si>
  <si>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(2017년 8월)</t>
    </r>
    <phoneticPr fontId="6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</si>
  <si>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(2017년 8월)</t>
    </r>
    <phoneticPr fontId="6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</si>
  <si>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(2017년 8월)</t>
    </r>
    <phoneticPr fontId="6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</si>
  <si>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(2017년 8월)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</si>
  <si>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(2017년 8월)</t>
    </r>
    <phoneticPr fontId="6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</si>
  <si>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(2017년 8월)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</si>
  <si>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(2017년 8월)</t>
    </r>
    <phoneticPr fontId="6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</si>
  <si>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(2017년 8월)</t>
    </r>
    <phoneticPr fontId="6" type="noConversion"/>
  </si>
  <si>
    <t>집행 대상자</t>
    <phoneticPr fontId="2" type="noConversion"/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</si>
  <si>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(2017년 8월)</t>
    </r>
    <phoneticPr fontId="6" type="noConversion"/>
  </si>
  <si>
    <t>하수처리장 악취 민원 해결방안 협의 및 담당부서 노고 격려</t>
  </si>
  <si>
    <t>경조사비</t>
  </si>
  <si>
    <t>2017년 경영평가 우수등급 획득 등 공단 경영성과 홍보를 위한 오찬</t>
  </si>
  <si>
    <t>하수처리장 기술진단평가 최우수시설 선정 홍보 및 지속발전방안 협의를 위한 오찬</t>
  </si>
  <si>
    <t>2017년 경영평가 우수등급 획득에 따른 경영전략처 직원 노고 격려</t>
  </si>
  <si>
    <t>월드컵경기장 대형 대관행사 준비사항 점검 및 담당부서 업무협의</t>
  </si>
  <si>
    <t>공단 우수성과 홍보 활성화 및 주요 현안사항 업무협의</t>
  </si>
  <si>
    <t>2017. 8. 17. 취임 비상임이사, 감사 임명장 수여식 후 공단 관계자 상견례 및 오찬</t>
  </si>
  <si>
    <t>체육시설 민원 감소방안 및 안전한 시설관리방안 협의</t>
  </si>
  <si>
    <t>2017년 을지연습 비상소집훈련 후 담당부서 직원들과 조찬</t>
  </si>
  <si>
    <t>공영자전거 타슈 운영활성화를 위한 홍보방안 협의</t>
  </si>
  <si>
    <t>하수처리장 인식개선을 위해 전민동 행사지원 협의 및 오찬</t>
  </si>
  <si>
    <t>신규사업 위수탁 관련 현안사항 협의를 위해 노동조합 임원진과 오찬</t>
  </si>
  <si>
    <t>기관 경영 우수사례 정보교류 및 대외 협력관계 강화를 위한 市산하기관장 및 관계자 만찬</t>
  </si>
  <si>
    <t>복용승마장 승마 프로그램 활성화를 위해 市체육회 관계자와 업무협의 및 오찬</t>
  </si>
  <si>
    <t>무지개복지센터 등 복지시설 운영 우수사례 홍보강화를 위해 중앙지 기자들과 협의 및 만찬</t>
  </si>
  <si>
    <t>원촌식당(유성구 원촌동 80-2)</t>
    <phoneticPr fontId="2" type="noConversion"/>
  </si>
  <si>
    <t>장어대가(서구 둔산대로117번길 7)</t>
    <phoneticPr fontId="2" type="noConversion"/>
  </si>
  <si>
    <t>갑동숯골냉면(유성구 갑동 395-5)</t>
    <phoneticPr fontId="2" type="noConversion"/>
  </si>
  <si>
    <t>부부돌구이(유성구 관평동 1184)</t>
    <phoneticPr fontId="2" type="noConversion"/>
  </si>
  <si>
    <t>소문난추어탕(유성구 노은동 535-28)</t>
    <phoneticPr fontId="2" type="noConversion"/>
  </si>
  <si>
    <t>크래버대게나라(유성구 대학로 56)</t>
    <phoneticPr fontId="2" type="noConversion"/>
  </si>
  <si>
    <t>부잣집곰탕(중구 대흥동 179-1)</t>
    <phoneticPr fontId="2" type="noConversion"/>
  </si>
  <si>
    <t>대나무통밥맛정식(서구 만년동 346)</t>
    <phoneticPr fontId="2" type="noConversion"/>
  </si>
  <si>
    <t>신촌설렁탕(서구 대덕대로 390)</t>
    <phoneticPr fontId="2" type="noConversion"/>
  </si>
  <si>
    <t>암소한마리(대덕구 오정동 705-65)</t>
    <phoneticPr fontId="2" type="noConversion"/>
  </si>
  <si>
    <t>산정가든(유성구 원촌동 139-17)</t>
    <phoneticPr fontId="2" type="noConversion"/>
  </si>
  <si>
    <t>조복란복집(유성구 온천북로 14)</t>
    <phoneticPr fontId="2" type="noConversion"/>
  </si>
  <si>
    <t>충무할매낙지볶음(유성구 관평동 1169)</t>
    <phoneticPr fontId="2" type="noConversion"/>
  </si>
  <si>
    <t>환경시설본부 직원</t>
  </si>
  <si>
    <t>지방지 기자</t>
  </si>
  <si>
    <t>지방지 관계자</t>
  </si>
  <si>
    <t>경영전략처 직원</t>
  </si>
  <si>
    <t>월드컵운영팀장 등</t>
  </si>
  <si>
    <t>시 출입기자 및 관계직원</t>
  </si>
  <si>
    <t>비상임이사, 감사 등</t>
  </si>
  <si>
    <t>지역 체육전문가</t>
  </si>
  <si>
    <t>총무팀 직원 등</t>
  </si>
  <si>
    <t>전민동 관계자</t>
  </si>
  <si>
    <t>노동조합 임원진 등</t>
  </si>
  <si>
    <t>市산하기관장 및 관계자</t>
  </si>
  <si>
    <t>市체육회 관계자</t>
  </si>
  <si>
    <t>중앙지 기자</t>
  </si>
  <si>
    <t>오염방지팀 직원</t>
    <phoneticPr fontId="2" type="noConversion"/>
  </si>
  <si>
    <t>장묘관리팀 직원</t>
    <phoneticPr fontId="2" type="noConversion"/>
  </si>
  <si>
    <t>위생관리팀 직원</t>
    <phoneticPr fontId="2" type="noConversion"/>
  </si>
  <si>
    <t>카드</t>
    <phoneticPr fontId="2" type="noConversion"/>
  </si>
  <si>
    <t>현금</t>
    <phoneticPr fontId="2" type="noConversion"/>
  </si>
  <si>
    <t>한밭종합운동장 운영활성화 방안 업무협의 및 만찬</t>
  </si>
  <si>
    <t>한마음생활체육관 등 체육시설 홍보 강화를 위해 지방지 기자와 만찬</t>
  </si>
  <si>
    <t>월드컵경기장 원활한 운영관리를 위해 대전시티즌 관계자들과 업무협의 및 만찬</t>
  </si>
  <si>
    <t>예산 및 회계 등 주요업무 추진에 노고가 많은 경영전략처 직원 격려</t>
  </si>
  <si>
    <t>형제식당(중구 석교동 10-17)</t>
    <phoneticPr fontId="2" type="noConversion"/>
  </si>
  <si>
    <t>칠갑산(서구 변동 42-7)</t>
    <phoneticPr fontId="2" type="noConversion"/>
  </si>
  <si>
    <t>암소한우촌정육식당(유성구 유성대로736번길 62)</t>
    <phoneticPr fontId="2" type="noConversion"/>
  </si>
  <si>
    <t>대전시티즌 프로축구단 관계자</t>
  </si>
  <si>
    <t>2017 하반기 정기인사에 따른 부서이동 직원 격려 및 만찬</t>
  </si>
  <si>
    <t>바다횟집(서구 둔산동 1994)</t>
    <phoneticPr fontId="2" type="noConversion"/>
  </si>
  <si>
    <t>경영전략처 직원</t>
    <phoneticPr fontId="2" type="noConversion"/>
  </si>
  <si>
    <t>기반시설본부 현안사항 업무협의</t>
    <phoneticPr fontId="2" type="noConversion"/>
  </si>
  <si>
    <t>기반시설본부 직원</t>
    <phoneticPr fontId="2" type="noConversion"/>
  </si>
  <si>
    <t>오씨네손칼국수(동구 삼성동 304-36)</t>
    <phoneticPr fontId="2" type="noConversion"/>
  </si>
  <si>
    <t>상가지원팀 직원 격려</t>
    <phoneticPr fontId="2" type="noConversion"/>
  </si>
  <si>
    <t>예산본석갈비(동구 중동 28-10)</t>
    <phoneticPr fontId="2" type="noConversion"/>
  </si>
  <si>
    <t>상가지원팀 직원</t>
    <phoneticPr fontId="2" type="noConversion"/>
  </si>
  <si>
    <t>소송 관련 업무 협의</t>
    <phoneticPr fontId="2" type="noConversion"/>
  </si>
  <si>
    <t>소송 담당 변호사 등</t>
    <phoneticPr fontId="2" type="noConversion"/>
  </si>
  <si>
    <t>명가전복(서구 둔산중로72번길 26)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</si>
</sst>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  <numFmt numFmtId="181" formatCode="#,##0_);[Red]\(#,##0\)"/>
  </numFmts>
  <fonts count="22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10" xfId="16" applyNumberFormat="1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179" fontId="11" fillId="0" borderId="10" xfId="16" applyNumberFormat="1" applyFont="1" applyBorder="1" applyAlignment="1">
      <alignment horizontal="center" vertical="center" wrapText="1"/>
    </xf>
    <xf numFmtId="177" fontId="16" fillId="0" borderId="10" xfId="16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20" fillId="0" borderId="20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179" fontId="18" fillId="0" borderId="18" xfId="16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0" fillId="0" borderId="18" xfId="16" applyNumberFormat="1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58" fontId="20" fillId="0" borderId="20" xfId="0" applyNumberFormat="1" applyFont="1" applyBorder="1" applyAlignment="1">
      <alignment horizontal="center" vertical="center" wrapText="1"/>
    </xf>
    <xf numFmtId="0" fontId="20" fillId="0" borderId="21" xfId="16" applyNumberFormat="1" applyFont="1" applyBorder="1" applyAlignment="1">
      <alignment horizontal="center" vertical="center" wrapText="1"/>
    </xf>
    <xf numFmtId="177" fontId="21" fillId="0" borderId="10" xfId="16" applyNumberFormat="1" applyFont="1" applyBorder="1" applyAlignment="1">
      <alignment horizontal="center" vertical="center" wrapText="1"/>
    </xf>
    <xf numFmtId="179" fontId="21" fillId="0" borderId="10" xfId="16" applyNumberFormat="1" applyFont="1" applyBorder="1" applyAlignment="1">
      <alignment horizontal="center" vertical="center" wrapText="1"/>
    </xf>
    <xf numFmtId="58" fontId="20" fillId="0" borderId="25" xfId="0" applyNumberFormat="1" applyFont="1" applyBorder="1" applyAlignment="1">
      <alignment horizontal="center" vertical="center" wrapText="1"/>
    </xf>
    <xf numFmtId="180" fontId="20" fillId="4" borderId="25" xfId="10" applyNumberFormat="1" applyFont="1" applyFill="1" applyBorder="1" applyAlignment="1">
      <alignment horizontal="right" vertical="center"/>
    </xf>
    <xf numFmtId="0" fontId="20" fillId="4" borderId="25" xfId="10" applyFont="1" applyFill="1" applyBorder="1" applyAlignment="1">
      <alignment horizontal="center" vertical="center"/>
    </xf>
    <xf numFmtId="179" fontId="16" fillId="0" borderId="29" xfId="16" applyNumberFormat="1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58" fontId="20" fillId="0" borderId="31" xfId="0" applyNumberFormat="1" applyFont="1" applyBorder="1" applyAlignment="1">
      <alignment horizontal="center" vertical="center" wrapText="1"/>
    </xf>
    <xf numFmtId="179" fontId="18" fillId="0" borderId="32" xfId="16" applyNumberFormat="1" applyFont="1" applyBorder="1" applyAlignment="1">
      <alignment horizontal="center" vertical="center" wrapText="1"/>
    </xf>
    <xf numFmtId="179" fontId="11" fillId="0" borderId="35" xfId="16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178" fontId="18" fillId="0" borderId="16" xfId="0" applyNumberFormat="1" applyFont="1" applyBorder="1" applyAlignment="1">
      <alignment horizontal="center" vertical="center" wrapText="1"/>
    </xf>
    <xf numFmtId="0" fontId="20" fillId="0" borderId="38" xfId="16" applyNumberFormat="1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41" fontId="12" fillId="0" borderId="41" xfId="0" applyNumberFormat="1" applyFont="1" applyBorder="1" applyAlignment="1">
      <alignment horizontal="center" vertical="center" wrapText="1"/>
    </xf>
    <xf numFmtId="0" fontId="0" fillId="0" borderId="38" xfId="16" applyNumberFormat="1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shrinkToFit="1"/>
    </xf>
    <xf numFmtId="41" fontId="18" fillId="0" borderId="41" xfId="0" applyNumberFormat="1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shrinkToFit="1"/>
    </xf>
    <xf numFmtId="181" fontId="19" fillId="4" borderId="25" xfId="4" applyNumberFormat="1" applyFont="1" applyFill="1" applyBorder="1" applyAlignment="1">
      <alignment horizontal="right" vertical="center"/>
    </xf>
    <xf numFmtId="0" fontId="20" fillId="0" borderId="23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/>
    </xf>
    <xf numFmtId="41" fontId="18" fillId="0" borderId="1" xfId="0" applyNumberFormat="1" applyFont="1" applyBorder="1" applyAlignment="1">
      <alignment horizontal="center" vertical="center" wrapText="1"/>
    </xf>
    <xf numFmtId="0" fontId="20" fillId="0" borderId="26" xfId="16" applyNumberFormat="1" applyFont="1" applyBorder="1" applyAlignment="1">
      <alignment horizontal="center" vertical="center" wrapText="1"/>
    </xf>
    <xf numFmtId="0" fontId="19" fillId="0" borderId="43" xfId="0" applyFont="1" applyBorder="1" applyAlignment="1">
      <alignment horizontal="center" vertical="center" wrapText="1"/>
    </xf>
    <xf numFmtId="58" fontId="0" fillId="0" borderId="20" xfId="0" applyNumberFormat="1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20" fillId="4" borderId="25" xfId="10" applyFont="1" applyFill="1" applyBorder="1" applyAlignment="1">
      <alignment horizontal="center" vertical="center" shrinkToFit="1"/>
    </xf>
    <xf numFmtId="0" fontId="18" fillId="0" borderId="0" xfId="0" applyFont="1" applyAlignment="1">
      <alignment horizontal="center" vertical="center" shrinkToFit="1"/>
    </xf>
    <xf numFmtId="0" fontId="18" fillId="0" borderId="44" xfId="0" applyFont="1" applyBorder="1" applyAlignment="1">
      <alignment horizontal="center" vertical="center" wrapText="1"/>
    </xf>
    <xf numFmtId="58" fontId="20" fillId="0" borderId="24" xfId="0" applyNumberFormat="1" applyFont="1" applyBorder="1" applyAlignment="1">
      <alignment horizontal="center" vertical="center" wrapText="1"/>
    </xf>
    <xf numFmtId="179" fontId="18" fillId="0" borderId="45" xfId="16" applyNumberFormat="1" applyFont="1" applyBorder="1" applyAlignment="1">
      <alignment horizontal="center" vertical="center" wrapText="1"/>
    </xf>
    <xf numFmtId="0" fontId="0" fillId="0" borderId="37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shrinkToFit="1"/>
    </xf>
    <xf numFmtId="0" fontId="0" fillId="0" borderId="39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 shrinkToFit="1"/>
    </xf>
    <xf numFmtId="0" fontId="20" fillId="0" borderId="24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 shrinkToFi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41" fontId="21" fillId="0" borderId="9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178" fontId="17" fillId="0" borderId="7" xfId="0" applyNumberFormat="1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41" fontId="16" fillId="0" borderId="9" xfId="0" applyNumberFormat="1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41" fontId="11" fillId="0" borderId="9" xfId="0" applyNumberFormat="1" applyFont="1" applyBorder="1" applyAlignment="1">
      <alignment horizontal="center" vertical="center" wrapText="1"/>
    </xf>
    <xf numFmtId="41" fontId="11" fillId="0" borderId="5" xfId="0" applyNumberFormat="1" applyFont="1" applyBorder="1" applyAlignment="1">
      <alignment horizontal="center" vertical="center" wrapText="1"/>
    </xf>
  </cellXfs>
  <cellStyles count="17">
    <cellStyle name="쉼표 [0]" xfId="16" builtinId="6"/>
    <cellStyle name="쉼표 [0] 2" xfId="4"/>
    <cellStyle name="쉼표 [0] 2 2" xfId="3"/>
    <cellStyle name="쉼표 [0] 3" xfId="1"/>
    <cellStyle name="쉼표 [0] 4" xfId="5"/>
    <cellStyle name="쉼표 [0] 5" xfId="6"/>
    <cellStyle name="쉼표 [0] 5 2" xfId="7"/>
    <cellStyle name="쉼표 [0] 6" xfId="8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view="pageBreakPreview" zoomScaleSheetLayoutView="100" workbookViewId="0">
      <selection sqref="A1:H1"/>
    </sheetView>
  </sheetViews>
  <sheetFormatPr defaultRowHeight="16.5" x14ac:dyDescent="0.3"/>
  <cols>
    <col min="1" max="2" width="11.125" customWidth="1"/>
    <col min="3" max="3" width="80.125" customWidth="1"/>
    <col min="4" max="4" width="28.375" customWidth="1"/>
    <col min="5" max="5" width="32.875" customWidth="1"/>
    <col min="6" max="6" width="10.125" customWidth="1"/>
    <col min="7" max="7" width="14.625" customWidth="1"/>
    <col min="8" max="8" width="15.875" bestFit="1" customWidth="1"/>
    <col min="9" max="9" width="10.75" bestFit="1" customWidth="1"/>
  </cols>
  <sheetData>
    <row r="1" spans="1:8" ht="35.25" customHeight="1" x14ac:dyDescent="0.3">
      <c r="A1" s="66" t="s">
        <v>10</v>
      </c>
      <c r="B1" s="67"/>
      <c r="C1" s="67"/>
      <c r="D1" s="67"/>
      <c r="E1" s="67"/>
      <c r="F1" s="67"/>
      <c r="G1" s="67"/>
      <c r="H1" s="68"/>
    </row>
    <row r="2" spans="1:8" ht="17.25" thickBot="1" x14ac:dyDescent="0.35"/>
    <row r="3" spans="1:8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 x14ac:dyDescent="0.3">
      <c r="A4" s="69" t="s">
        <v>0</v>
      </c>
      <c r="B4" s="70"/>
      <c r="C4" s="70"/>
      <c r="D4" s="70"/>
      <c r="E4" s="70"/>
      <c r="F4" s="71"/>
      <c r="G4" s="72">
        <f>SUM(G6:G23)</f>
        <v>1748000</v>
      </c>
      <c r="H4" s="20">
        <f>COUNTIF(H6:H23,"카드")</f>
        <v>15</v>
      </c>
    </row>
    <row r="5" spans="1:8" ht="20.100000000000001" customHeight="1" x14ac:dyDescent="0.3">
      <c r="A5" s="69"/>
      <c r="B5" s="70"/>
      <c r="C5" s="70"/>
      <c r="D5" s="70"/>
      <c r="E5" s="70"/>
      <c r="F5" s="71"/>
      <c r="G5" s="72"/>
      <c r="H5" s="21">
        <f>COUNTIF(H6:H23, "현금")</f>
        <v>3</v>
      </c>
    </row>
    <row r="6" spans="1:8" ht="36" customHeight="1" x14ac:dyDescent="0.3">
      <c r="A6" s="13">
        <v>1</v>
      </c>
      <c r="B6" s="22">
        <v>42948</v>
      </c>
      <c r="C6" s="54" t="s">
        <v>20</v>
      </c>
      <c r="D6" s="43" t="s">
        <v>36</v>
      </c>
      <c r="E6" s="24" t="s">
        <v>49</v>
      </c>
      <c r="F6" s="24">
        <v>6</v>
      </c>
      <c r="G6" s="23">
        <v>50000</v>
      </c>
      <c r="H6" s="14" t="s">
        <v>66</v>
      </c>
    </row>
    <row r="7" spans="1:8" ht="36" customHeight="1" x14ac:dyDescent="0.3">
      <c r="A7" s="13">
        <v>2</v>
      </c>
      <c r="B7" s="22">
        <v>42951</v>
      </c>
      <c r="C7" s="54" t="s">
        <v>21</v>
      </c>
      <c r="D7" s="54"/>
      <c r="E7" s="24" t="s">
        <v>63</v>
      </c>
      <c r="F7" s="24">
        <v>1</v>
      </c>
      <c r="G7" s="44">
        <v>50000</v>
      </c>
      <c r="H7" s="14" t="s">
        <v>67</v>
      </c>
    </row>
    <row r="8" spans="1:8" ht="36" customHeight="1" x14ac:dyDescent="0.3">
      <c r="A8" s="13">
        <v>3</v>
      </c>
      <c r="B8" s="22">
        <v>42954</v>
      </c>
      <c r="C8" s="54" t="s">
        <v>21</v>
      </c>
      <c r="D8" s="43"/>
      <c r="E8" s="24" t="s">
        <v>64</v>
      </c>
      <c r="F8" s="24">
        <v>1</v>
      </c>
      <c r="G8" s="23">
        <v>50000</v>
      </c>
      <c r="H8" s="14" t="s">
        <v>67</v>
      </c>
    </row>
    <row r="9" spans="1:8" ht="36" customHeight="1" x14ac:dyDescent="0.3">
      <c r="A9" s="13">
        <v>4</v>
      </c>
      <c r="B9" s="22">
        <v>42954</v>
      </c>
      <c r="C9" s="55" t="s">
        <v>22</v>
      </c>
      <c r="D9" s="54" t="s">
        <v>37</v>
      </c>
      <c r="E9" s="24" t="s">
        <v>50</v>
      </c>
      <c r="F9" s="24">
        <v>3</v>
      </c>
      <c r="G9" s="23">
        <v>60000</v>
      </c>
      <c r="H9" s="14" t="s">
        <v>66</v>
      </c>
    </row>
    <row r="10" spans="1:8" ht="36" customHeight="1" x14ac:dyDescent="0.3">
      <c r="A10" s="13">
        <v>5</v>
      </c>
      <c r="B10" s="22">
        <v>42955</v>
      </c>
      <c r="C10" s="54" t="s">
        <v>23</v>
      </c>
      <c r="D10" s="43" t="s">
        <v>38</v>
      </c>
      <c r="E10" s="24" t="s">
        <v>51</v>
      </c>
      <c r="F10" s="24">
        <v>8</v>
      </c>
      <c r="G10" s="23">
        <v>239000</v>
      </c>
      <c r="H10" s="14" t="s">
        <v>66</v>
      </c>
    </row>
    <row r="11" spans="1:8" ht="36" customHeight="1" x14ac:dyDescent="0.3">
      <c r="A11" s="13">
        <v>6</v>
      </c>
      <c r="B11" s="22">
        <v>42955</v>
      </c>
      <c r="C11" s="54" t="s">
        <v>24</v>
      </c>
      <c r="D11" s="43" t="s">
        <v>39</v>
      </c>
      <c r="E11" s="24" t="s">
        <v>52</v>
      </c>
      <c r="F11" s="24">
        <v>10</v>
      </c>
      <c r="G11" s="23">
        <v>252000</v>
      </c>
      <c r="H11" s="14" t="s">
        <v>66</v>
      </c>
    </row>
    <row r="12" spans="1:8" ht="36" customHeight="1" x14ac:dyDescent="0.3">
      <c r="A12" s="13">
        <v>7</v>
      </c>
      <c r="B12" s="22">
        <v>42958</v>
      </c>
      <c r="C12" s="54" t="s">
        <v>25</v>
      </c>
      <c r="D12" s="43" t="s">
        <v>40</v>
      </c>
      <c r="E12" s="24" t="s">
        <v>53</v>
      </c>
      <c r="F12" s="24">
        <v>4</v>
      </c>
      <c r="G12" s="23">
        <v>24000</v>
      </c>
      <c r="H12" s="14" t="s">
        <v>66</v>
      </c>
    </row>
    <row r="13" spans="1:8" ht="36" customHeight="1" x14ac:dyDescent="0.3">
      <c r="A13" s="13">
        <v>8</v>
      </c>
      <c r="B13" s="22">
        <v>42958</v>
      </c>
      <c r="C13" s="54" t="s">
        <v>26</v>
      </c>
      <c r="D13" s="43" t="s">
        <v>41</v>
      </c>
      <c r="E13" s="24" t="s">
        <v>54</v>
      </c>
      <c r="F13" s="24">
        <v>9</v>
      </c>
      <c r="G13" s="23">
        <v>278000</v>
      </c>
      <c r="H13" s="14" t="s">
        <v>66</v>
      </c>
    </row>
    <row r="14" spans="1:8" ht="36" customHeight="1" x14ac:dyDescent="0.3">
      <c r="A14" s="13">
        <v>9</v>
      </c>
      <c r="B14" s="22">
        <v>42961</v>
      </c>
      <c r="C14" s="54" t="s">
        <v>27</v>
      </c>
      <c r="D14" s="43" t="s">
        <v>42</v>
      </c>
      <c r="E14" s="24" t="s">
        <v>55</v>
      </c>
      <c r="F14" s="24">
        <v>6</v>
      </c>
      <c r="G14" s="23">
        <v>54000</v>
      </c>
      <c r="H14" s="14" t="s">
        <v>66</v>
      </c>
    </row>
    <row r="15" spans="1:8" ht="36" customHeight="1" x14ac:dyDescent="0.3">
      <c r="A15" s="13">
        <v>10</v>
      </c>
      <c r="B15" s="22">
        <v>42964</v>
      </c>
      <c r="C15" s="54" t="s">
        <v>28</v>
      </c>
      <c r="D15" s="43" t="s">
        <v>43</v>
      </c>
      <c r="E15" s="24" t="s">
        <v>56</v>
      </c>
      <c r="F15" s="24">
        <v>3</v>
      </c>
      <c r="G15" s="23">
        <v>69000</v>
      </c>
      <c r="H15" s="14" t="s">
        <v>66</v>
      </c>
    </row>
    <row r="16" spans="1:8" ht="36" customHeight="1" x14ac:dyDescent="0.3">
      <c r="A16" s="13">
        <v>11</v>
      </c>
      <c r="B16" s="22">
        <v>42968</v>
      </c>
      <c r="C16" s="54" t="s">
        <v>29</v>
      </c>
      <c r="D16" s="43" t="s">
        <v>44</v>
      </c>
      <c r="E16" s="24" t="s">
        <v>57</v>
      </c>
      <c r="F16" s="24">
        <v>7</v>
      </c>
      <c r="G16" s="23">
        <v>64000</v>
      </c>
      <c r="H16" s="14" t="s">
        <v>66</v>
      </c>
    </row>
    <row r="17" spans="1:9" ht="36" customHeight="1" x14ac:dyDescent="0.3">
      <c r="A17" s="13">
        <v>12</v>
      </c>
      <c r="B17" s="22">
        <v>42969</v>
      </c>
      <c r="C17" s="54" t="s">
        <v>30</v>
      </c>
      <c r="D17" s="43" t="s">
        <v>45</v>
      </c>
      <c r="E17" s="24" t="s">
        <v>50</v>
      </c>
      <c r="F17" s="24">
        <v>2</v>
      </c>
      <c r="G17" s="23">
        <v>12000</v>
      </c>
      <c r="H17" s="14" t="s">
        <v>66</v>
      </c>
    </row>
    <row r="18" spans="1:9" ht="36" customHeight="1" x14ac:dyDescent="0.3">
      <c r="A18" s="13">
        <v>13</v>
      </c>
      <c r="B18" s="22">
        <v>42970</v>
      </c>
      <c r="C18" s="54" t="s">
        <v>31</v>
      </c>
      <c r="D18" s="43" t="s">
        <v>46</v>
      </c>
      <c r="E18" s="24" t="s">
        <v>58</v>
      </c>
      <c r="F18" s="24">
        <v>5</v>
      </c>
      <c r="G18" s="23">
        <v>100000</v>
      </c>
      <c r="H18" s="14" t="s">
        <v>66</v>
      </c>
    </row>
    <row r="19" spans="1:9" ht="36" customHeight="1" x14ac:dyDescent="0.3">
      <c r="A19" s="13">
        <v>14</v>
      </c>
      <c r="B19" s="22">
        <v>42975</v>
      </c>
      <c r="C19" s="54" t="s">
        <v>21</v>
      </c>
      <c r="D19" s="43"/>
      <c r="E19" s="24" t="s">
        <v>65</v>
      </c>
      <c r="F19" s="24">
        <v>1</v>
      </c>
      <c r="G19" s="23">
        <v>50000</v>
      </c>
      <c r="H19" s="16" t="s">
        <v>67</v>
      </c>
      <c r="I19" s="1"/>
    </row>
    <row r="20" spans="1:9" ht="36" customHeight="1" x14ac:dyDescent="0.3">
      <c r="A20" s="13">
        <v>15</v>
      </c>
      <c r="B20" s="22">
        <v>42975</v>
      </c>
      <c r="C20" s="54" t="s">
        <v>32</v>
      </c>
      <c r="D20" s="43" t="s">
        <v>47</v>
      </c>
      <c r="E20" s="24" t="s">
        <v>59</v>
      </c>
      <c r="F20" s="24">
        <v>6</v>
      </c>
      <c r="G20" s="23">
        <v>110000</v>
      </c>
      <c r="H20" s="16" t="s">
        <v>66</v>
      </c>
      <c r="I20" s="1"/>
    </row>
    <row r="21" spans="1:9" ht="36" customHeight="1" x14ac:dyDescent="0.3">
      <c r="A21" s="13">
        <v>16</v>
      </c>
      <c r="B21" s="22">
        <v>42977</v>
      </c>
      <c r="C21" s="54" t="s">
        <v>33</v>
      </c>
      <c r="D21" s="43" t="s">
        <v>43</v>
      </c>
      <c r="E21" s="24" t="s">
        <v>60</v>
      </c>
      <c r="F21" s="24">
        <v>13</v>
      </c>
      <c r="G21" s="23">
        <v>83000</v>
      </c>
      <c r="H21" s="16" t="s">
        <v>66</v>
      </c>
      <c r="I21" s="1"/>
    </row>
    <row r="22" spans="1:9" ht="36" customHeight="1" x14ac:dyDescent="0.3">
      <c r="A22" s="13">
        <v>17</v>
      </c>
      <c r="B22" s="22">
        <v>42978</v>
      </c>
      <c r="C22" s="54" t="s">
        <v>34</v>
      </c>
      <c r="D22" s="43" t="s">
        <v>40</v>
      </c>
      <c r="E22" s="24" t="s">
        <v>61</v>
      </c>
      <c r="F22" s="24">
        <v>4</v>
      </c>
      <c r="G22" s="23">
        <v>31000</v>
      </c>
      <c r="H22" s="16" t="s">
        <v>66</v>
      </c>
      <c r="I22" s="1"/>
    </row>
    <row r="23" spans="1:9" ht="36" customHeight="1" thickBot="1" x14ac:dyDescent="0.35">
      <c r="A23" s="17">
        <v>18</v>
      </c>
      <c r="B23" s="18">
        <v>42978</v>
      </c>
      <c r="C23" s="54" t="s">
        <v>35</v>
      </c>
      <c r="D23" s="43" t="s">
        <v>48</v>
      </c>
      <c r="E23" s="24" t="s">
        <v>62</v>
      </c>
      <c r="F23" s="24">
        <v>6</v>
      </c>
      <c r="G23" s="23">
        <v>172000</v>
      </c>
      <c r="H23" s="19" t="s">
        <v>66</v>
      </c>
      <c r="I23" s="1"/>
    </row>
    <row r="24" spans="1:9" x14ac:dyDescent="0.3">
      <c r="A24" s="15"/>
      <c r="B24" s="15"/>
      <c r="C24" s="15"/>
      <c r="D24" s="15"/>
      <c r="E24" s="15"/>
      <c r="F24" s="15"/>
      <c r="G24" s="15"/>
      <c r="H24" s="15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view="pageBreakPreview" zoomScaleSheetLayoutView="100" workbookViewId="0">
      <selection activeCell="C11" sqref="C11"/>
    </sheetView>
  </sheetViews>
  <sheetFormatPr defaultRowHeight="16.5" x14ac:dyDescent="0.3"/>
  <cols>
    <col min="1" max="2" width="10.375" customWidth="1"/>
    <col min="3" max="3" width="73.5" customWidth="1"/>
    <col min="4" max="4" width="26.5" bestFit="1" customWidth="1"/>
    <col min="5" max="5" width="22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 x14ac:dyDescent="0.3">
      <c r="A1" s="66" t="s">
        <v>11</v>
      </c>
      <c r="B1" s="67"/>
      <c r="C1" s="67"/>
      <c r="D1" s="67"/>
      <c r="E1" s="67"/>
      <c r="F1" s="67"/>
      <c r="G1" s="67"/>
      <c r="H1" s="68"/>
    </row>
    <row r="2" spans="1:8" ht="17.25" thickBot="1" x14ac:dyDescent="0.35"/>
    <row r="3" spans="1:8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 x14ac:dyDescent="0.3">
      <c r="A4" s="73" t="s">
        <v>0</v>
      </c>
      <c r="B4" s="75"/>
      <c r="C4" s="77"/>
      <c r="D4" s="77"/>
      <c r="E4" s="77"/>
      <c r="F4" s="78"/>
      <c r="G4" s="80">
        <f>SUM(G6:G9)</f>
        <v>322000</v>
      </c>
      <c r="H4" s="10">
        <f>COUNTIF(H6:H9,"카드")</f>
        <v>4</v>
      </c>
    </row>
    <row r="5" spans="1:8" ht="20.100000000000001" customHeight="1" x14ac:dyDescent="0.3">
      <c r="A5" s="74"/>
      <c r="B5" s="76"/>
      <c r="C5" s="76"/>
      <c r="D5" s="76"/>
      <c r="E5" s="76"/>
      <c r="F5" s="79"/>
      <c r="G5" s="81"/>
      <c r="H5" s="25">
        <f>COUNTIF(H6:H9, "현금")</f>
        <v>0</v>
      </c>
    </row>
    <row r="6" spans="1:8" ht="36" customHeight="1" x14ac:dyDescent="0.3">
      <c r="A6" s="26">
        <v>1</v>
      </c>
      <c r="B6" s="27">
        <v>42957</v>
      </c>
      <c r="C6" s="54" t="s">
        <v>68</v>
      </c>
      <c r="D6" s="43" t="s">
        <v>72</v>
      </c>
      <c r="E6" s="24" t="s">
        <v>56</v>
      </c>
      <c r="F6" s="24">
        <v>4</v>
      </c>
      <c r="G6" s="23">
        <v>102000</v>
      </c>
      <c r="H6" s="28" t="s">
        <v>66</v>
      </c>
    </row>
    <row r="7" spans="1:8" ht="36" customHeight="1" x14ac:dyDescent="0.3">
      <c r="A7" s="56">
        <v>2</v>
      </c>
      <c r="B7" s="57">
        <v>42970</v>
      </c>
      <c r="C7" s="54" t="s">
        <v>69</v>
      </c>
      <c r="D7" s="43" t="s">
        <v>73</v>
      </c>
      <c r="E7" s="24" t="s">
        <v>50</v>
      </c>
      <c r="F7" s="24">
        <v>4</v>
      </c>
      <c r="G7" s="23">
        <v>60000</v>
      </c>
      <c r="H7" s="58" t="s">
        <v>66</v>
      </c>
    </row>
    <row r="8" spans="1:8" ht="36" customHeight="1" x14ac:dyDescent="0.3">
      <c r="A8" s="13">
        <v>3</v>
      </c>
      <c r="B8" s="27">
        <v>42971</v>
      </c>
      <c r="C8" s="54" t="s">
        <v>70</v>
      </c>
      <c r="D8" s="43" t="s">
        <v>74</v>
      </c>
      <c r="E8" s="24" t="s">
        <v>75</v>
      </c>
      <c r="F8" s="24">
        <v>5</v>
      </c>
      <c r="G8" s="23">
        <v>60000</v>
      </c>
      <c r="H8" s="14" t="s">
        <v>66</v>
      </c>
    </row>
    <row r="9" spans="1:8" ht="36" customHeight="1" x14ac:dyDescent="0.3">
      <c r="A9" s="13">
        <v>4</v>
      </c>
      <c r="B9" s="27">
        <v>42977</v>
      </c>
      <c r="C9" s="54" t="s">
        <v>71</v>
      </c>
      <c r="D9" s="43" t="s">
        <v>36</v>
      </c>
      <c r="E9" s="24" t="s">
        <v>52</v>
      </c>
      <c r="F9" s="24">
        <v>10</v>
      </c>
      <c r="G9" s="23">
        <v>100000</v>
      </c>
      <c r="H9" s="14" t="s">
        <v>66</v>
      </c>
    </row>
    <row r="10" spans="1:8" x14ac:dyDescent="0.3">
      <c r="A10" s="11"/>
      <c r="B10" s="11"/>
      <c r="C10" s="11"/>
      <c r="D10" s="11"/>
      <c r="E10" s="11"/>
      <c r="F10" s="11"/>
      <c r="G10" s="11"/>
      <c r="H10" s="11"/>
    </row>
    <row r="11" spans="1:8" x14ac:dyDescent="0.3">
      <c r="A11" s="11"/>
      <c r="B11" s="11"/>
      <c r="C11" s="11"/>
      <c r="D11" s="11"/>
      <c r="E11" s="11"/>
      <c r="F11" s="11"/>
      <c r="G11" s="11"/>
      <c r="H11" s="1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8" sqref="C18"/>
    </sheetView>
  </sheetViews>
  <sheetFormatPr defaultRowHeight="16.5" x14ac:dyDescent="0.3"/>
  <cols>
    <col min="1" max="2" width="10.375" customWidth="1"/>
    <col min="3" max="3" width="41.375" customWidth="1"/>
    <col min="4" max="4" width="20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66" t="s">
        <v>12</v>
      </c>
      <c r="B1" s="67"/>
      <c r="C1" s="67"/>
      <c r="D1" s="67"/>
      <c r="E1" s="67"/>
      <c r="F1" s="67"/>
      <c r="G1" s="67"/>
      <c r="H1" s="6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82" t="s">
        <v>0</v>
      </c>
      <c r="B4" s="84"/>
      <c r="C4" s="86"/>
      <c r="D4" s="84"/>
      <c r="E4" s="84"/>
      <c r="F4" s="88"/>
      <c r="G4" s="90">
        <f>SUM(G6:G6)</f>
        <v>129000</v>
      </c>
      <c r="H4" s="3">
        <f>COUNTIF(H6:H6,"카드")</f>
        <v>1</v>
      </c>
    </row>
    <row r="5" spans="1:10" ht="20.100000000000001" customHeight="1" x14ac:dyDescent="0.3">
      <c r="A5" s="83"/>
      <c r="B5" s="85"/>
      <c r="C5" s="87"/>
      <c r="D5" s="85"/>
      <c r="E5" s="85"/>
      <c r="F5" s="89"/>
      <c r="G5" s="91"/>
      <c r="H5" s="29">
        <f>COUNTIF(H6:H6, "현금")</f>
        <v>0</v>
      </c>
    </row>
    <row r="6" spans="1:10" ht="36" customHeight="1" thickBot="1" x14ac:dyDescent="0.35">
      <c r="A6" s="33">
        <v>1</v>
      </c>
      <c r="B6" s="34">
        <v>42948</v>
      </c>
      <c r="C6" s="62" t="s">
        <v>82</v>
      </c>
      <c r="D6" s="63" t="s">
        <v>83</v>
      </c>
      <c r="E6" s="37" t="s">
        <v>84</v>
      </c>
      <c r="F6" s="38">
        <v>9</v>
      </c>
      <c r="G6" s="39">
        <v>129000</v>
      </c>
      <c r="H6" s="40" t="s">
        <v>66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19" sqref="D19"/>
    </sheetView>
  </sheetViews>
  <sheetFormatPr defaultRowHeight="16.5" x14ac:dyDescent="0.3"/>
  <cols>
    <col min="1" max="2" width="10.375" customWidth="1"/>
    <col min="3" max="3" width="50.75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66" t="s">
        <v>13</v>
      </c>
      <c r="B1" s="67"/>
      <c r="C1" s="67"/>
      <c r="D1" s="67"/>
      <c r="E1" s="67"/>
      <c r="F1" s="67"/>
      <c r="G1" s="67"/>
      <c r="H1" s="6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82" t="s">
        <v>0</v>
      </c>
      <c r="B4" s="84"/>
      <c r="C4" s="84"/>
      <c r="D4" s="84"/>
      <c r="E4" s="84"/>
      <c r="F4" s="88"/>
      <c r="G4" s="90">
        <f>SUM(G6:G6)</f>
        <v>153000</v>
      </c>
      <c r="H4" s="3">
        <f>COUNTIF(H6:H6,"카드")</f>
        <v>1</v>
      </c>
    </row>
    <row r="5" spans="1:10" ht="20.100000000000001" customHeight="1" x14ac:dyDescent="0.3">
      <c r="A5" s="82"/>
      <c r="B5" s="84"/>
      <c r="C5" s="84"/>
      <c r="D5" s="84"/>
      <c r="E5" s="84"/>
      <c r="F5" s="88"/>
      <c r="G5" s="90"/>
      <c r="H5" s="9">
        <f>COUNTIF(H6:H6, "현금")</f>
        <v>0</v>
      </c>
    </row>
    <row r="6" spans="1:10" ht="36" customHeight="1" thickBot="1" x14ac:dyDescent="0.35">
      <c r="A6" s="33">
        <v>1</v>
      </c>
      <c r="B6" s="50">
        <v>42968</v>
      </c>
      <c r="C6" s="59" t="s">
        <v>76</v>
      </c>
      <c r="D6" s="60" t="s">
        <v>77</v>
      </c>
      <c r="E6" s="38" t="s">
        <v>78</v>
      </c>
      <c r="F6" s="38">
        <v>8</v>
      </c>
      <c r="G6" s="39">
        <v>153000</v>
      </c>
      <c r="H6" s="40" t="s">
        <v>66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6" sqref="C6"/>
    </sheetView>
  </sheetViews>
  <sheetFormatPr defaultRowHeight="16.5" x14ac:dyDescent="0.3"/>
  <cols>
    <col min="1" max="2" width="10.375" customWidth="1"/>
    <col min="3" max="3" width="41" customWidth="1"/>
    <col min="4" max="4" width="13.875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66" t="s">
        <v>14</v>
      </c>
      <c r="B1" s="67"/>
      <c r="C1" s="67"/>
      <c r="D1" s="67"/>
      <c r="E1" s="67"/>
      <c r="F1" s="67"/>
      <c r="G1" s="67"/>
      <c r="H1" s="6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82" t="s">
        <v>0</v>
      </c>
      <c r="B4" s="84"/>
      <c r="C4" s="86"/>
      <c r="D4" s="84"/>
      <c r="E4" s="84"/>
      <c r="F4" s="88"/>
      <c r="G4" s="90">
        <f>SUM(G6:G6)</f>
        <v>0</v>
      </c>
      <c r="H4" s="3">
        <f>COUNTIF(H6:H6,"카드")</f>
        <v>0</v>
      </c>
    </row>
    <row r="5" spans="1:10" ht="20.100000000000001" customHeight="1" x14ac:dyDescent="0.3">
      <c r="A5" s="83"/>
      <c r="B5" s="85"/>
      <c r="C5" s="87"/>
      <c r="D5" s="85"/>
      <c r="E5" s="85"/>
      <c r="F5" s="89"/>
      <c r="G5" s="91"/>
      <c r="H5" s="29">
        <f>COUNTIF(H6:H6, "현금")</f>
        <v>0</v>
      </c>
    </row>
    <row r="6" spans="1:10" ht="36" customHeight="1" thickBot="1" x14ac:dyDescent="0.35">
      <c r="A6" s="33"/>
      <c r="B6" s="50"/>
      <c r="C6" s="51" t="s">
        <v>9</v>
      </c>
      <c r="D6" s="52"/>
      <c r="E6" s="53"/>
      <c r="F6" s="38"/>
      <c r="G6" s="39"/>
      <c r="H6" s="40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4" sqref="E4:E5"/>
    </sheetView>
  </sheetViews>
  <sheetFormatPr defaultRowHeight="16.5" x14ac:dyDescent="0.3"/>
  <cols>
    <col min="1" max="2" width="10.375" customWidth="1"/>
    <col min="3" max="3" width="38.7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66" t="s">
        <v>15</v>
      </c>
      <c r="B1" s="67"/>
      <c r="C1" s="67"/>
      <c r="D1" s="67"/>
      <c r="E1" s="67"/>
      <c r="F1" s="67"/>
      <c r="G1" s="67"/>
      <c r="H1" s="6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82" t="s">
        <v>0</v>
      </c>
      <c r="B4" s="84"/>
      <c r="C4" s="86"/>
      <c r="D4" s="84"/>
      <c r="E4" s="84"/>
      <c r="F4" s="88"/>
      <c r="G4" s="90">
        <f>SUM(G6:G6)</f>
        <v>0</v>
      </c>
      <c r="H4" s="3">
        <f>COUNTIF(H6:H6,"카드")</f>
        <v>0</v>
      </c>
    </row>
    <row r="5" spans="1:10" ht="20.100000000000001" customHeight="1" x14ac:dyDescent="0.3">
      <c r="A5" s="83"/>
      <c r="B5" s="85"/>
      <c r="C5" s="87"/>
      <c r="D5" s="85"/>
      <c r="E5" s="85"/>
      <c r="F5" s="89"/>
      <c r="G5" s="91"/>
      <c r="H5" s="29">
        <f>COUNTIF(H6:H6, "현금")</f>
        <v>0</v>
      </c>
    </row>
    <row r="6" spans="1:10" ht="36" customHeight="1" thickBot="1" x14ac:dyDescent="0.35">
      <c r="A6" s="33"/>
      <c r="B6" s="34"/>
      <c r="C6" s="35" t="s">
        <v>9</v>
      </c>
      <c r="D6" s="36"/>
      <c r="E6" s="37"/>
      <c r="F6" s="38"/>
      <c r="G6" s="39"/>
      <c r="H6" s="40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SheetLayoutView="100" workbookViewId="0">
      <selection activeCell="D14" sqref="D14"/>
    </sheetView>
  </sheetViews>
  <sheetFormatPr defaultRowHeight="16.5" x14ac:dyDescent="0.3"/>
  <cols>
    <col min="1" max="1" width="10.375" customWidth="1"/>
    <col min="2" max="2" width="12.875" customWidth="1"/>
    <col min="3" max="3" width="29.875" customWidth="1"/>
    <col min="4" max="4" width="20.625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66" t="s">
        <v>16</v>
      </c>
      <c r="B1" s="67"/>
      <c r="C1" s="67"/>
      <c r="D1" s="67"/>
      <c r="E1" s="67"/>
      <c r="F1" s="67"/>
      <c r="G1" s="67"/>
      <c r="H1" s="6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82" t="s">
        <v>0</v>
      </c>
      <c r="B4" s="84"/>
      <c r="C4" s="86"/>
      <c r="D4" s="84"/>
      <c r="E4" s="84"/>
      <c r="F4" s="88"/>
      <c r="G4" s="90">
        <f>SUM(G6:G6)</f>
        <v>0</v>
      </c>
      <c r="H4" s="3">
        <f>COUNTIF(H6:H6,"카드")</f>
        <v>0</v>
      </c>
    </row>
    <row r="5" spans="1:10" ht="20.100000000000001" customHeight="1" x14ac:dyDescent="0.3">
      <c r="A5" s="83"/>
      <c r="B5" s="85"/>
      <c r="C5" s="87"/>
      <c r="D5" s="85"/>
      <c r="E5" s="85"/>
      <c r="F5" s="89"/>
      <c r="G5" s="91"/>
      <c r="H5" s="29">
        <f>COUNTIF(H6:H6, "현금")</f>
        <v>0</v>
      </c>
    </row>
    <row r="6" spans="1:10" ht="36" customHeight="1" thickBot="1" x14ac:dyDescent="0.35">
      <c r="A6" s="30">
        <v>1</v>
      </c>
      <c r="B6" s="31"/>
      <c r="C6" s="51" t="s">
        <v>9</v>
      </c>
      <c r="D6" s="41"/>
      <c r="E6" s="41"/>
      <c r="F6" s="12"/>
      <c r="G6" s="42"/>
      <c r="H6" s="32"/>
      <c r="I6" s="2"/>
      <c r="J6" s="1"/>
    </row>
    <row r="10" spans="1:10" x14ac:dyDescent="0.3">
      <c r="F10">
        <v>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15" sqref="D15"/>
    </sheetView>
  </sheetViews>
  <sheetFormatPr defaultRowHeight="16.5" x14ac:dyDescent="0.3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66" t="s">
        <v>17</v>
      </c>
      <c r="B1" s="67"/>
      <c r="C1" s="67"/>
      <c r="D1" s="67"/>
      <c r="E1" s="67"/>
      <c r="F1" s="67"/>
      <c r="G1" s="67"/>
      <c r="H1" s="6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82" t="s">
        <v>0</v>
      </c>
      <c r="B4" s="84"/>
      <c r="C4" s="86"/>
      <c r="D4" s="84"/>
      <c r="E4" s="84"/>
      <c r="F4" s="88"/>
      <c r="G4" s="90">
        <f>SUM(G6:G6)</f>
        <v>50000</v>
      </c>
      <c r="H4" s="3">
        <f>COUNTIF(H6:H6,"카드")</f>
        <v>1</v>
      </c>
    </row>
    <row r="5" spans="1:10" ht="20.100000000000001" customHeight="1" x14ac:dyDescent="0.3">
      <c r="A5" s="83"/>
      <c r="B5" s="85"/>
      <c r="C5" s="87"/>
      <c r="D5" s="85"/>
      <c r="E5" s="85"/>
      <c r="F5" s="89"/>
      <c r="G5" s="91"/>
      <c r="H5" s="29">
        <f>COUNTIF(H6:H6, "현금")</f>
        <v>0</v>
      </c>
    </row>
    <row r="6" spans="1:10" ht="36" customHeight="1" thickBot="1" x14ac:dyDescent="0.35">
      <c r="A6" s="33">
        <v>1</v>
      </c>
      <c r="B6" s="50">
        <v>42977</v>
      </c>
      <c r="C6" s="59" t="s">
        <v>79</v>
      </c>
      <c r="D6" s="61" t="s">
        <v>81</v>
      </c>
      <c r="E6" s="53" t="s">
        <v>80</v>
      </c>
      <c r="F6" s="38">
        <v>8</v>
      </c>
      <c r="G6" s="39">
        <v>50000</v>
      </c>
      <c r="H6" s="40" t="s">
        <v>66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4" sqref="E4:E5"/>
    </sheetView>
  </sheetViews>
  <sheetFormatPr defaultRowHeight="16.5" x14ac:dyDescent="0.3"/>
  <cols>
    <col min="1" max="2" width="10.37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66" t="s">
        <v>19</v>
      </c>
      <c r="B1" s="67"/>
      <c r="C1" s="67"/>
      <c r="D1" s="67"/>
      <c r="E1" s="67"/>
      <c r="F1" s="67"/>
      <c r="G1" s="67"/>
      <c r="H1" s="6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18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82" t="s">
        <v>0</v>
      </c>
      <c r="B4" s="84"/>
      <c r="C4" s="86"/>
      <c r="D4" s="84"/>
      <c r="E4" s="84"/>
      <c r="F4" s="88"/>
      <c r="G4" s="90">
        <f>SUM(G6:G6)</f>
        <v>80000</v>
      </c>
      <c r="H4" s="3">
        <f>COUNTIF(H6:H6,"카드")</f>
        <v>1</v>
      </c>
    </row>
    <row r="5" spans="1:10" ht="20.100000000000001" customHeight="1" x14ac:dyDescent="0.3">
      <c r="A5" s="83"/>
      <c r="B5" s="85"/>
      <c r="C5" s="87"/>
      <c r="D5" s="85"/>
      <c r="E5" s="85"/>
      <c r="F5" s="89"/>
      <c r="G5" s="91"/>
      <c r="H5" s="29">
        <f>COUNTIF(H6:H6, "현금")</f>
        <v>0</v>
      </c>
    </row>
    <row r="6" spans="1:10" ht="36.75" customHeight="1" x14ac:dyDescent="0.3">
      <c r="A6" s="45">
        <v>1</v>
      </c>
      <c r="B6" s="57">
        <v>42951</v>
      </c>
      <c r="C6" s="49" t="s">
        <v>85</v>
      </c>
      <c r="D6" s="65" t="s">
        <v>87</v>
      </c>
      <c r="E6" s="64" t="s">
        <v>86</v>
      </c>
      <c r="F6" s="46">
        <v>5</v>
      </c>
      <c r="G6" s="47">
        <v>80000</v>
      </c>
      <c r="H6" s="48" t="s">
        <v>66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8</vt:i4>
      </vt:variant>
    </vt:vector>
  </HeadingPairs>
  <TitlesOfParts>
    <vt:vector size="17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2016-08-02T06:58:14Z</cp:lastPrinted>
  <dcterms:created xsi:type="dcterms:W3CDTF">2014-04-16T01:14:12Z</dcterms:created>
  <dcterms:modified xsi:type="dcterms:W3CDTF">2017-09-06T00:40:40Z</dcterms:modified>
</cp:coreProperties>
</file>